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0492690\Documents\Project\TIDA-010282, 1.3kW GaN PFC+Inverter\Hardware\DaughterBoard_F280013x\DaughterBoard_F280013x\Project Outputs\"/>
    </mc:Choice>
  </mc:AlternateContent>
  <xr:revisionPtr revIDLastSave="0" documentId="13_ncr:1_{E2C99A4A-5D13-4F7B-BB0A-989B9C4A7037}" xr6:coauthVersionLast="36" xr6:coauthVersionMax="36" xr10:uidLastSave="{00000000-0000-0000-0000-000000000000}"/>
  <bookViews>
    <workbookView xWindow="32760" yWindow="140" windowWidth="15170" windowHeight="8760" xr2:uid="{00000000-000D-0000-FFFF-FFFF00000000}"/>
  </bookViews>
  <sheets>
    <sheet name="BOM Report" sheetId="1" r:id="rId1"/>
  </sheets>
  <definedNames>
    <definedName name="Disties">#REF!</definedName>
    <definedName name="Distributor">#REF!</definedName>
    <definedName name="Disty">#REF!</definedName>
    <definedName name="_xlnm.Print_Area" localSheetId="0">'BOM Report'!$B$1:$H$28</definedName>
    <definedName name="_xlnm.Print_Titles" localSheetId="0">'BOM Report'!$6:$6</definedName>
    <definedName name="Vendor">#REF!</definedName>
    <definedName name="Vendors">#REF!</definedName>
  </definedNames>
  <calcPr calcId="191029"/>
</workbook>
</file>

<file path=xl/calcChain.xml><?xml version="1.0" encoding="utf-8"?>
<calcChain xmlns="http://schemas.openxmlformats.org/spreadsheetml/2006/main">
  <c r="A27" i="1" l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F4" i="1" l="1"/>
  <c r="A8" i="1"/>
  <c r="A7" i="1"/>
  <c r="B1" i="1"/>
</calcChain>
</file>

<file path=xl/sharedStrings.xml><?xml version="1.0" encoding="utf-8"?>
<sst xmlns="http://schemas.openxmlformats.org/spreadsheetml/2006/main" count="154" uniqueCount="96">
  <si>
    <t>Filename:</t>
  </si>
  <si>
    <t>Generated:</t>
  </si>
  <si>
    <t>Variant:</t>
  </si>
  <si>
    <t>Item #</t>
  </si>
  <si>
    <t>TID #:</t>
  </si>
  <si>
    <t>TIDA-010282 Daugher Board</t>
  </si>
  <si>
    <t>F28E12</t>
  </si>
  <si>
    <t>B</t>
  </si>
  <si>
    <t>5/14/2025 2:01 PM</t>
  </si>
  <si>
    <t>N/A</t>
  </si>
  <si>
    <t>Designator</t>
  </si>
  <si>
    <t>C4, C15, C28</t>
  </si>
  <si>
    <t>C5, C7, C8, C12, C16, C24, C29, C30, C31</t>
  </si>
  <si>
    <t>C6, C9</t>
  </si>
  <si>
    <t>C10, C11, C21, C22, C23, C25, C26, C27</t>
  </si>
  <si>
    <t>C13, C14</t>
  </si>
  <si>
    <t>D1</t>
  </si>
  <si>
    <t>D2</t>
  </si>
  <si>
    <t>J1</t>
  </si>
  <si>
    <t>L1</t>
  </si>
  <si>
    <t>R1, R5, R10, R11, R12, R16, R17, R18</t>
  </si>
  <si>
    <t>R2, R3, R4, R6, R7, R9, R20, R21, R22, R24, R26</t>
  </si>
  <si>
    <t>R13, R14, R15, R25</t>
  </si>
  <si>
    <t>R23</t>
  </si>
  <si>
    <t>U1</t>
  </si>
  <si>
    <t>U2, U3</t>
  </si>
  <si>
    <t>Y1</t>
  </si>
  <si>
    <t>C1, C2</t>
  </si>
  <si>
    <t>C3</t>
  </si>
  <si>
    <t>C17, C18, C19, C20</t>
  </si>
  <si>
    <t>FID1, FID2</t>
  </si>
  <si>
    <t>R8, R19</t>
  </si>
  <si>
    <t>Quantity</t>
  </si>
  <si>
    <t>Value</t>
  </si>
  <si>
    <t>2.2uF</t>
  </si>
  <si>
    <t>0.1uF</t>
  </si>
  <si>
    <t>10uF</t>
  </si>
  <si>
    <t>100pF</t>
  </si>
  <si>
    <t>Red</t>
  </si>
  <si>
    <t>Green</t>
  </si>
  <si>
    <t>100 ohm</t>
  </si>
  <si>
    <t>1.00k</t>
  </si>
  <si>
    <t>10.0k</t>
  </si>
  <si>
    <t>4.99k</t>
  </si>
  <si>
    <t>PartNumber</t>
  </si>
  <si>
    <t>GRM155R61A225ME95</t>
  </si>
  <si>
    <t>GCM155R71H104KE02D</t>
  </si>
  <si>
    <t>GRM155R61A106ME11</t>
  </si>
  <si>
    <t>GRM1555C1H101JA01D</t>
  </si>
  <si>
    <t>GCM1555C1H6R0DA16J</t>
  </si>
  <si>
    <t>LTST-C191KRKT</t>
  </si>
  <si>
    <t>LTST-C191KGKT</t>
  </si>
  <si>
    <t>SGD-CC-BF-05-50P-H395</t>
  </si>
  <si>
    <t>RC0402FR-071KL</t>
  </si>
  <si>
    <t>RC0402FR-0710KL</t>
  </si>
  <si>
    <t>RC0402FR-07100RL</t>
  </si>
  <si>
    <t>RC0402FR-074K99L</t>
  </si>
  <si>
    <t>TLV9062IDGKR</t>
  </si>
  <si>
    <t>XRCGE20M000F3A1AR0</t>
  </si>
  <si>
    <t>RC0402JR-070RL</t>
  </si>
  <si>
    <t>Manufacturer</t>
  </si>
  <si>
    <t>MuRata</t>
  </si>
  <si>
    <t>Murata</t>
  </si>
  <si>
    <t>Lite-On</t>
  </si>
  <si>
    <t>SGDCONN</t>
  </si>
  <si>
    <t>Wurth Elektronik</t>
  </si>
  <si>
    <t>Yageo America</t>
  </si>
  <si>
    <t>Texas Instruments</t>
  </si>
  <si>
    <t>Description</t>
  </si>
  <si>
    <t>CAP, CERM, 2.2 uF, 10 V, +/- 20%, X5R, 0402</t>
  </si>
  <si>
    <t>CAP, CERM, 0.1 uF, 50 V, +/- 10%, X7R, AEC-Q200 Grade 1, 0402</t>
  </si>
  <si>
    <t>CAP, CERM, 10 uF, 10 V, +/- 20%, X5R, 0402</t>
  </si>
  <si>
    <t>CAP, CERM, 100 pF, 50 V, +/- 5%, C0G/NP0, 0402</t>
  </si>
  <si>
    <t>6pF ±0.5pF 50V Ceramic Capacitor C0G, NP0 0402 (1005 Metric)</t>
  </si>
  <si>
    <t>LED, Red, SMD</t>
  </si>
  <si>
    <t>LED, Green, SMD</t>
  </si>
  <si>
    <t>Female 50 pos. 0.5mm board to board connector</t>
  </si>
  <si>
    <t>Ferrite Bead, 100 ohm @ 100 MHz, 1.2 A, 0402</t>
  </si>
  <si>
    <t>RES, 1.00 k, 1%, 0.0625 W, 0402</t>
  </si>
  <si>
    <t>RES, 10.0 k, 1%, 0.063 W, 0402</t>
  </si>
  <si>
    <t>RES, 100, 1%, 0.063 W, 0402</t>
  </si>
  <si>
    <t>RES, 4.99 k, 1%, 0.063 W, 0402</t>
  </si>
  <si>
    <t>Real-Time Microcontrollers</t>
  </si>
  <si>
    <t>10-MHz, Low-Noise, RRIO, CMOS Operational Amplifier for Cost-Sensitive Systems, DGK0008A (VSSOP-8)</t>
  </si>
  <si>
    <t>20 MHz ±30ppm Crystal 6pF 150 Ohms 4-SMD, No Lead</t>
  </si>
  <si>
    <t>Fiducial mark.  There is nothing to buy or mount.</t>
  </si>
  <si>
    <t>RES, 0, 5%, 0.063 W, 0402</t>
  </si>
  <si>
    <t>PackageReference</t>
  </si>
  <si>
    <t>0402</t>
  </si>
  <si>
    <t>LED_0603</t>
  </si>
  <si>
    <t>CONN_50POS</t>
  </si>
  <si>
    <t>LQFP48</t>
  </si>
  <si>
    <t>DGK0008A</t>
  </si>
  <si>
    <t>SMD4</t>
  </si>
  <si>
    <t>ok</t>
  </si>
  <si>
    <t>不装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</si>
</sst>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b/>
      <sz val="16"/>
      <name val="Arial"/>
      <family val="2"/>
    </font>
    <font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2" fillId="0" borderId="0" xfId="0" applyFont="1" applyBorder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>
      <alignment horizontal="center" vertical="top"/>
    </xf>
    <xf numFmtId="0" fontId="5" fillId="0" borderId="0" xfId="0" quotePrefix="1" applyFont="1" applyAlignment="1">
      <alignment horizontal="left" vertical="top" wrapText="1"/>
    </xf>
    <xf numFmtId="0" fontId="0" fillId="0" borderId="0" xfId="0" quotePrefix="1" applyAlignment="1">
      <alignment vertical="top"/>
    </xf>
    <xf numFmtId="0" fontId="5" fillId="0" borderId="0" xfId="0" quotePrefix="1" applyFont="1" applyAlignment="1">
      <alignment vertical="top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49" fontId="2" fillId="3" borderId="1" xfId="0" applyNumberFormat="1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NumberFormat="1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/>
    </xf>
    <xf numFmtId="49" fontId="2" fillId="3" borderId="2" xfId="0" applyNumberFormat="1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NumberFormat="1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/>
    </xf>
    <xf numFmtId="49" fontId="2" fillId="4" borderId="1" xfId="0" applyNumberFormat="1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NumberFormat="1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/>
    </xf>
    <xf numFmtId="49" fontId="2" fillId="4" borderId="2" xfId="0" applyNumberFormat="1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center" vertical="top"/>
    </xf>
    <xf numFmtId="0" fontId="2" fillId="5" borderId="2" xfId="0" applyFont="1" applyFill="1" applyBorder="1" applyAlignment="1">
      <alignment horizontal="left" vertical="top" wrapText="1"/>
    </xf>
    <xf numFmtId="0" fontId="2" fillId="5" borderId="2" xfId="0" applyNumberFormat="1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 vertical="top"/>
    </xf>
    <xf numFmtId="49" fontId="2" fillId="5" borderId="2" xfId="0" applyNumberFormat="1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left" vertical="top" wrapText="1"/>
    </xf>
    <xf numFmtId="0" fontId="2" fillId="5" borderId="1" xfId="0" applyNumberFormat="1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/>
    </xf>
    <xf numFmtId="49" fontId="2" fillId="5" borderId="1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1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2514600</xdr:colOff>
      <xdr:row>0</xdr:row>
      <xdr:rowOff>57150</xdr:rowOff>
    </xdr:from>
    <xdr:to>
      <xdr:col>7</xdr:col>
      <xdr:colOff>1171575</xdr:colOff>
      <xdr:row>3</xdr:row>
      <xdr:rowOff>28575</xdr:rowOff>
    </xdr:to>
    <xdr:pic>
      <xdr:nvPicPr>
        <xdr:cNvPr id="1026" name="Picture 1">
          <a:extLst>
            <a:ext uri="{FF2B5EF4-FFF2-40B4-BE49-F238E27FC236}">
              <a16:creationId xmlns:a16="http://schemas.microsoft.com/office/drawing/2014/main" id="{770F737F-B58B-465F-B95F-A2D9301AC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57150"/>
          <a:ext cx="27051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"/>
  <sheetViews>
    <sheetView showGridLines="0" tabSelected="1" zoomScaleNormal="100" workbookViewId="0">
      <pane ySplit="6" topLeftCell="A7" activePane="bottomLeft" state="frozen"/>
      <selection pane="bottomLeft" activeCell="K14" sqref="K14"/>
    </sheetView>
  </sheetViews>
  <sheetFormatPr defaultColWidth="9.1796875" defaultRowHeight="12.5"/>
  <cols>
    <col min="1" max="1" width="9.7265625" style="1" customWidth="1"/>
    <col min="2" max="2" width="15.7265625" style="1" customWidth="1"/>
    <col min="3" max="3" width="8.7265625" style="3" customWidth="1"/>
    <col min="4" max="4" width="10.7265625" style="1" customWidth="1"/>
    <col min="5" max="5" width="26.7265625" style="5" customWidth="1"/>
    <col min="6" max="6" width="24.7265625" style="3" customWidth="1"/>
    <col min="7" max="7" width="60.7265625" style="1" customWidth="1"/>
    <col min="8" max="8" width="18.7265625" style="1" customWidth="1"/>
    <col min="9" max="16384" width="9.1796875" style="1"/>
  </cols>
  <sheetData>
    <row r="1" spans="1:13" ht="25">
      <c r="A1" s="1" t="s">
        <v>0</v>
      </c>
      <c r="B1" s="11" t="str">
        <f ca="1">MID(CELL("filename"),SEARCH("[",CELL("filename"))+1, SEARCH("]",CELL("filename"))-SEARCH("[",CELL("filename"))-1)</f>
        <v>TIDA-010282 Daugher Board_RevB_(F28E12)_TI-BOM.xlsx</v>
      </c>
      <c r="F1" s="13" t="s">
        <v>5</v>
      </c>
    </row>
    <row r="2" spans="1:13">
      <c r="A2" s="1" t="s">
        <v>2</v>
      </c>
      <c r="B2" s="14" t="s">
        <v>6</v>
      </c>
      <c r="F2" s="15" t="s">
        <v>7</v>
      </c>
    </row>
    <row r="3" spans="1:13">
      <c r="A3" s="2" t="s">
        <v>1</v>
      </c>
      <c r="B3" s="14" t="s">
        <v>8</v>
      </c>
      <c r="F3" s="5"/>
    </row>
    <row r="4" spans="1:13" ht="20">
      <c r="A4" s="1" t="s">
        <v>4</v>
      </c>
      <c r="B4" s="14" t="s">
        <v>9</v>
      </c>
      <c r="C4" s="1"/>
      <c r="E4" s="1"/>
      <c r="F4" s="12" t="str">
        <f>F1&amp;" REV "&amp;F2&amp;" Bill of Materials"</f>
        <v>TIDA-010282 Daugher Board REV B Bill of Materials</v>
      </c>
    </row>
    <row r="6" spans="1:13" ht="13">
      <c r="A6" s="8" t="s">
        <v>3</v>
      </c>
      <c r="B6" s="8" t="s">
        <v>10</v>
      </c>
      <c r="C6" s="8" t="s">
        <v>32</v>
      </c>
      <c r="D6" s="8" t="s">
        <v>33</v>
      </c>
      <c r="E6" s="9" t="s">
        <v>44</v>
      </c>
      <c r="F6" s="8" t="s">
        <v>60</v>
      </c>
      <c r="G6" s="9" t="s">
        <v>68</v>
      </c>
      <c r="H6" s="9" t="s">
        <v>87</v>
      </c>
    </row>
    <row r="7" spans="1:13" s="2" customFormat="1">
      <c r="A7" s="16">
        <f t="shared" ref="A7:A27" si="0">ROW(A7)-ROW($A$6)</f>
        <v>1</v>
      </c>
      <c r="B7" s="17" t="s">
        <v>11</v>
      </c>
      <c r="C7" s="16">
        <v>3</v>
      </c>
      <c r="D7" s="18" t="s">
        <v>34</v>
      </c>
      <c r="E7" s="17" t="s">
        <v>45</v>
      </c>
      <c r="F7" s="19" t="s">
        <v>61</v>
      </c>
      <c r="G7" s="18" t="s">
        <v>69</v>
      </c>
      <c r="H7" s="20" t="s">
        <v>88</v>
      </c>
      <c r="I7" s="4" t="s">
        <v>94</v>
      </c>
      <c r="J7" s="4"/>
      <c r="K7" s="4"/>
      <c r="L7" s="4"/>
      <c r="M7" s="4"/>
    </row>
    <row r="8" spans="1:13" s="2" customFormat="1" ht="37.5">
      <c r="A8" s="21">
        <f t="shared" si="0"/>
        <v>2</v>
      </c>
      <c r="B8" s="22" t="s">
        <v>12</v>
      </c>
      <c r="C8" s="21">
        <v>9</v>
      </c>
      <c r="D8" s="23" t="s">
        <v>35</v>
      </c>
      <c r="E8" s="22" t="s">
        <v>46</v>
      </c>
      <c r="F8" s="24" t="s">
        <v>61</v>
      </c>
      <c r="G8" s="23" t="s">
        <v>70</v>
      </c>
      <c r="H8" s="25" t="s">
        <v>88</v>
      </c>
      <c r="I8" s="4" t="s">
        <v>94</v>
      </c>
      <c r="J8" s="4"/>
      <c r="K8" s="4"/>
      <c r="L8" s="4"/>
      <c r="M8" s="4"/>
    </row>
    <row r="9" spans="1:13" s="2" customFormat="1">
      <c r="A9" s="16">
        <f t="shared" si="0"/>
        <v>3</v>
      </c>
      <c r="B9" s="17" t="s">
        <v>13</v>
      </c>
      <c r="C9" s="16">
        <v>2</v>
      </c>
      <c r="D9" s="18" t="s">
        <v>36</v>
      </c>
      <c r="E9" s="17" t="s">
        <v>47</v>
      </c>
      <c r="F9" s="19" t="s">
        <v>61</v>
      </c>
      <c r="G9" s="18" t="s">
        <v>71</v>
      </c>
      <c r="H9" s="20" t="s">
        <v>88</v>
      </c>
      <c r="I9" s="4" t="s">
        <v>94</v>
      </c>
      <c r="J9" s="4"/>
      <c r="K9" s="4"/>
      <c r="L9" s="4"/>
      <c r="M9" s="4"/>
    </row>
    <row r="10" spans="1:13" s="2" customFormat="1" ht="37.5">
      <c r="A10" s="21">
        <f t="shared" si="0"/>
        <v>4</v>
      </c>
      <c r="B10" s="22" t="s">
        <v>14</v>
      </c>
      <c r="C10" s="21">
        <v>8</v>
      </c>
      <c r="D10" s="23" t="s">
        <v>37</v>
      </c>
      <c r="E10" s="22" t="s">
        <v>48</v>
      </c>
      <c r="F10" s="24" t="s">
        <v>61</v>
      </c>
      <c r="G10" s="23" t="s">
        <v>72</v>
      </c>
      <c r="H10" s="25" t="s">
        <v>88</v>
      </c>
      <c r="I10" s="4" t="s">
        <v>94</v>
      </c>
      <c r="J10" s="4"/>
      <c r="K10" s="4"/>
      <c r="L10" s="4"/>
      <c r="M10" s="4"/>
    </row>
    <row r="11" spans="1:13" s="2" customFormat="1">
      <c r="A11" s="16">
        <f t="shared" si="0"/>
        <v>5</v>
      </c>
      <c r="B11" s="17" t="s">
        <v>15</v>
      </c>
      <c r="C11" s="16">
        <v>2</v>
      </c>
      <c r="D11" s="18"/>
      <c r="E11" s="17" t="s">
        <v>49</v>
      </c>
      <c r="F11" s="19" t="s">
        <v>62</v>
      </c>
      <c r="G11" s="18" t="s">
        <v>73</v>
      </c>
      <c r="H11" s="20" t="s">
        <v>88</v>
      </c>
      <c r="I11" s="4" t="s">
        <v>94</v>
      </c>
      <c r="J11" s="4"/>
      <c r="K11" s="4"/>
      <c r="L11" s="4"/>
      <c r="M11" s="4"/>
    </row>
    <row r="12" spans="1:13" s="2" customFormat="1">
      <c r="A12" s="21">
        <f t="shared" si="0"/>
        <v>6</v>
      </c>
      <c r="B12" s="22" t="s">
        <v>16</v>
      </c>
      <c r="C12" s="21">
        <v>1</v>
      </c>
      <c r="D12" s="23" t="s">
        <v>38</v>
      </c>
      <c r="E12" s="22" t="s">
        <v>50</v>
      </c>
      <c r="F12" s="24" t="s">
        <v>63</v>
      </c>
      <c r="G12" s="23" t="s">
        <v>74</v>
      </c>
      <c r="H12" s="25" t="s">
        <v>89</v>
      </c>
      <c r="I12" s="4" t="s">
        <v>94</v>
      </c>
      <c r="J12" s="4"/>
      <c r="K12" s="4"/>
      <c r="L12" s="4"/>
      <c r="M12" s="4"/>
    </row>
    <row r="13" spans="1:13" s="2" customFormat="1">
      <c r="A13" s="16">
        <f t="shared" si="0"/>
        <v>7</v>
      </c>
      <c r="B13" s="17" t="s">
        <v>17</v>
      </c>
      <c r="C13" s="16">
        <v>1</v>
      </c>
      <c r="D13" s="18" t="s">
        <v>39</v>
      </c>
      <c r="E13" s="17" t="s">
        <v>51</v>
      </c>
      <c r="F13" s="19" t="s">
        <v>63</v>
      </c>
      <c r="G13" s="18" t="s">
        <v>75</v>
      </c>
      <c r="H13" s="20" t="s">
        <v>89</v>
      </c>
      <c r="I13" s="4" t="s">
        <v>94</v>
      </c>
      <c r="J13" s="4"/>
      <c r="K13" s="4"/>
      <c r="L13" s="4"/>
      <c r="M13" s="4"/>
    </row>
    <row r="14" spans="1:13" s="2" customFormat="1">
      <c r="A14" s="21">
        <f t="shared" si="0"/>
        <v>8</v>
      </c>
      <c r="B14" s="22" t="s">
        <v>18</v>
      </c>
      <c r="C14" s="21">
        <v>1</v>
      </c>
      <c r="D14" s="23"/>
      <c r="E14" s="22" t="s">
        <v>52</v>
      </c>
      <c r="F14" s="24" t="s">
        <v>64</v>
      </c>
      <c r="G14" s="23" t="s">
        <v>76</v>
      </c>
      <c r="H14" s="25" t="s">
        <v>90</v>
      </c>
      <c r="I14" s="4" t="s">
        <v>94</v>
      </c>
      <c r="J14" s="4"/>
      <c r="K14" s="4"/>
      <c r="L14" s="4"/>
      <c r="M14" s="4"/>
    </row>
    <row r="15" spans="1:13" s="2" customFormat="1">
      <c r="A15" s="41">
        <f t="shared" si="0"/>
        <v>9</v>
      </c>
      <c r="B15" s="42" t="s">
        <v>19</v>
      </c>
      <c r="C15" s="41">
        <v>1</v>
      </c>
      <c r="D15" s="43" t="s">
        <v>40</v>
      </c>
      <c r="E15" s="42">
        <v>742792731</v>
      </c>
      <c r="F15" s="44" t="s">
        <v>65</v>
      </c>
      <c r="G15" s="43" t="s">
        <v>77</v>
      </c>
      <c r="H15" s="45" t="s">
        <v>88</v>
      </c>
      <c r="I15" s="4" t="s">
        <v>94</v>
      </c>
      <c r="J15" s="4"/>
      <c r="K15" s="4"/>
      <c r="L15" s="4"/>
      <c r="M15" s="4"/>
    </row>
    <row r="16" spans="1:13" s="2" customFormat="1" ht="37.5">
      <c r="A16" s="21">
        <f t="shared" si="0"/>
        <v>10</v>
      </c>
      <c r="B16" s="22" t="s">
        <v>20</v>
      </c>
      <c r="C16" s="21">
        <v>8</v>
      </c>
      <c r="D16" s="23" t="s">
        <v>41</v>
      </c>
      <c r="E16" s="22" t="s">
        <v>53</v>
      </c>
      <c r="F16" s="24" t="s">
        <v>66</v>
      </c>
      <c r="G16" s="23" t="s">
        <v>78</v>
      </c>
      <c r="H16" s="25" t="s">
        <v>88</v>
      </c>
      <c r="I16" s="4" t="s">
        <v>94</v>
      </c>
      <c r="J16" s="4"/>
      <c r="K16" s="4"/>
      <c r="L16" s="4"/>
      <c r="M16" s="4"/>
    </row>
    <row r="17" spans="1:13" s="2" customFormat="1" ht="50">
      <c r="A17" s="16">
        <f t="shared" si="0"/>
        <v>11</v>
      </c>
      <c r="B17" s="17" t="s">
        <v>21</v>
      </c>
      <c r="C17" s="16">
        <v>11</v>
      </c>
      <c r="D17" s="18" t="s">
        <v>42</v>
      </c>
      <c r="E17" s="17" t="s">
        <v>54</v>
      </c>
      <c r="F17" s="19" t="s">
        <v>66</v>
      </c>
      <c r="G17" s="18" t="s">
        <v>79</v>
      </c>
      <c r="H17" s="20" t="s">
        <v>88</v>
      </c>
      <c r="I17" s="4" t="s">
        <v>94</v>
      </c>
      <c r="J17" s="4"/>
      <c r="K17" s="4"/>
      <c r="L17" s="4"/>
      <c r="M17" s="4"/>
    </row>
    <row r="18" spans="1:13" s="2" customFormat="1" ht="25">
      <c r="A18" s="21">
        <f t="shared" si="0"/>
        <v>12</v>
      </c>
      <c r="B18" s="22" t="s">
        <v>22</v>
      </c>
      <c r="C18" s="21">
        <v>4</v>
      </c>
      <c r="D18" s="23">
        <v>100</v>
      </c>
      <c r="E18" s="22" t="s">
        <v>55</v>
      </c>
      <c r="F18" s="24" t="s">
        <v>66</v>
      </c>
      <c r="G18" s="23" t="s">
        <v>80</v>
      </c>
      <c r="H18" s="25" t="s">
        <v>88</v>
      </c>
      <c r="I18" s="4" t="s">
        <v>94</v>
      </c>
      <c r="J18" s="4"/>
      <c r="K18" s="4"/>
      <c r="L18" s="4"/>
      <c r="M18" s="4"/>
    </row>
    <row r="19" spans="1:13" s="2" customFormat="1">
      <c r="A19" s="16">
        <f t="shared" si="0"/>
        <v>13</v>
      </c>
      <c r="B19" s="17" t="s">
        <v>23</v>
      </c>
      <c r="C19" s="16">
        <v>1</v>
      </c>
      <c r="D19" s="18" t="s">
        <v>43</v>
      </c>
      <c r="E19" s="17" t="s">
        <v>56</v>
      </c>
      <c r="F19" s="19" t="s">
        <v>66</v>
      </c>
      <c r="G19" s="18" t="s">
        <v>81</v>
      </c>
      <c r="H19" s="20" t="s">
        <v>88</v>
      </c>
      <c r="I19" s="4" t="s">
        <v>94</v>
      </c>
      <c r="J19" s="4"/>
      <c r="K19" s="4"/>
      <c r="L19" s="4"/>
      <c r="M19" s="4"/>
    </row>
    <row r="20" spans="1:13" s="2" customFormat="1">
      <c r="A20" s="36">
        <f t="shared" si="0"/>
        <v>14</v>
      </c>
      <c r="B20" s="37" t="s">
        <v>24</v>
      </c>
      <c r="C20" s="36">
        <v>1</v>
      </c>
      <c r="D20" s="38"/>
      <c r="E20" s="37" t="s">
        <v>6</v>
      </c>
      <c r="F20" s="39" t="s">
        <v>67</v>
      </c>
      <c r="G20" s="38" t="s">
        <v>82</v>
      </c>
      <c r="H20" s="40" t="s">
        <v>91</v>
      </c>
      <c r="I20" s="4"/>
      <c r="J20" s="4"/>
      <c r="K20" s="4"/>
      <c r="L20" s="4"/>
      <c r="M20" s="4"/>
    </row>
    <row r="21" spans="1:13" s="2" customFormat="1" ht="25">
      <c r="A21" s="16">
        <f t="shared" si="0"/>
        <v>15</v>
      </c>
      <c r="B21" s="17" t="s">
        <v>25</v>
      </c>
      <c r="C21" s="16">
        <v>2</v>
      </c>
      <c r="D21" s="18"/>
      <c r="E21" s="17" t="s">
        <v>57</v>
      </c>
      <c r="F21" s="19" t="s">
        <v>67</v>
      </c>
      <c r="G21" s="18" t="s">
        <v>83</v>
      </c>
      <c r="H21" s="20" t="s">
        <v>92</v>
      </c>
      <c r="I21" s="4" t="s">
        <v>94</v>
      </c>
      <c r="J21" s="4"/>
      <c r="K21" s="4"/>
      <c r="L21" s="4"/>
      <c r="M21" s="4"/>
    </row>
    <row r="22" spans="1:13" s="2" customFormat="1">
      <c r="A22" s="21">
        <f t="shared" si="0"/>
        <v>16</v>
      </c>
      <c r="B22" s="22" t="s">
        <v>26</v>
      </c>
      <c r="C22" s="21">
        <v>1</v>
      </c>
      <c r="D22" s="23"/>
      <c r="E22" s="22" t="s">
        <v>58</v>
      </c>
      <c r="F22" s="24" t="s">
        <v>62</v>
      </c>
      <c r="G22" s="23" t="s">
        <v>84</v>
      </c>
      <c r="H22" s="25" t="s">
        <v>93</v>
      </c>
      <c r="I22" s="4" t="s">
        <v>94</v>
      </c>
      <c r="J22" s="4"/>
      <c r="K22" s="4"/>
      <c r="L22" s="4"/>
      <c r="M22" s="4"/>
    </row>
    <row r="23" spans="1:13" s="2" customFormat="1">
      <c r="A23" s="26">
        <f t="shared" si="0"/>
        <v>17</v>
      </c>
      <c r="B23" s="27" t="s">
        <v>27</v>
      </c>
      <c r="C23" s="26">
        <v>0</v>
      </c>
      <c r="D23" s="28" t="s">
        <v>35</v>
      </c>
      <c r="E23" s="27" t="s">
        <v>46</v>
      </c>
      <c r="F23" s="29" t="s">
        <v>61</v>
      </c>
      <c r="G23" s="28" t="s">
        <v>70</v>
      </c>
      <c r="H23" s="30" t="s">
        <v>88</v>
      </c>
      <c r="I23" s="4" t="s">
        <v>95</v>
      </c>
      <c r="J23" s="4"/>
      <c r="K23" s="4"/>
      <c r="L23" s="4"/>
      <c r="M23" s="4"/>
    </row>
    <row r="24" spans="1:13" s="2" customFormat="1">
      <c r="A24" s="31">
        <f t="shared" si="0"/>
        <v>18</v>
      </c>
      <c r="B24" s="32" t="s">
        <v>28</v>
      </c>
      <c r="C24" s="31">
        <v>0</v>
      </c>
      <c r="D24" s="33" t="s">
        <v>36</v>
      </c>
      <c r="E24" s="32" t="s">
        <v>47</v>
      </c>
      <c r="F24" s="34" t="s">
        <v>61</v>
      </c>
      <c r="G24" s="33" t="s">
        <v>71</v>
      </c>
      <c r="H24" s="35" t="s">
        <v>88</v>
      </c>
      <c r="I24" s="4" t="s">
        <v>95</v>
      </c>
      <c r="J24" s="4"/>
      <c r="K24" s="4"/>
      <c r="L24" s="4"/>
      <c r="M24" s="4"/>
    </row>
    <row r="25" spans="1:13" s="2" customFormat="1" ht="25">
      <c r="A25" s="26">
        <f t="shared" si="0"/>
        <v>19</v>
      </c>
      <c r="B25" s="27" t="s">
        <v>29</v>
      </c>
      <c r="C25" s="26">
        <v>0</v>
      </c>
      <c r="D25" s="28" t="s">
        <v>37</v>
      </c>
      <c r="E25" s="27" t="s">
        <v>48</v>
      </c>
      <c r="F25" s="29" t="s">
        <v>61</v>
      </c>
      <c r="G25" s="28" t="s">
        <v>72</v>
      </c>
      <c r="H25" s="30" t="s">
        <v>88</v>
      </c>
      <c r="I25" s="4" t="s">
        <v>95</v>
      </c>
      <c r="J25" s="4"/>
      <c r="K25" s="4"/>
      <c r="L25" s="4"/>
      <c r="M25" s="4"/>
    </row>
    <row r="26" spans="1:13" s="2" customFormat="1">
      <c r="A26" s="31">
        <f t="shared" si="0"/>
        <v>20</v>
      </c>
      <c r="B26" s="32" t="s">
        <v>30</v>
      </c>
      <c r="C26" s="31">
        <v>0</v>
      </c>
      <c r="D26" s="33"/>
      <c r="E26" s="32" t="s">
        <v>9</v>
      </c>
      <c r="F26" s="34" t="s">
        <v>9</v>
      </c>
      <c r="G26" s="33" t="s">
        <v>85</v>
      </c>
      <c r="H26" s="35" t="s">
        <v>9</v>
      </c>
      <c r="I26" s="4" t="s">
        <v>95</v>
      </c>
      <c r="J26" s="4"/>
      <c r="K26" s="4"/>
      <c r="L26" s="4"/>
      <c r="M26" s="4"/>
    </row>
    <row r="27" spans="1:13" s="2" customFormat="1">
      <c r="A27" s="26">
        <f t="shared" si="0"/>
        <v>21</v>
      </c>
      <c r="B27" s="27" t="s">
        <v>31</v>
      </c>
      <c r="C27" s="26">
        <v>0</v>
      </c>
      <c r="D27" s="28">
        <v>0</v>
      </c>
      <c r="E27" s="27" t="s">
        <v>59</v>
      </c>
      <c r="F27" s="29" t="s">
        <v>66</v>
      </c>
      <c r="G27" s="28" t="s">
        <v>86</v>
      </c>
      <c r="H27" s="30" t="s">
        <v>88</v>
      </c>
      <c r="I27" s="4" t="s">
        <v>95</v>
      </c>
      <c r="J27" s="4"/>
      <c r="K27" s="4"/>
      <c r="L27" s="4"/>
      <c r="M27" s="4"/>
    </row>
    <row r="28" spans="1:13" ht="16.5" customHeight="1">
      <c r="B28" s="10"/>
      <c r="C28" s="7"/>
      <c r="E28" s="6"/>
      <c r="F28" s="7"/>
    </row>
  </sheetData>
  <phoneticPr fontId="0" type="noConversion"/>
  <conditionalFormatting sqref="F7:F8">
    <cfRule type="containsText" dxfId="10" priority="11" stopIfTrue="1" operator="containsText" text=", ">
      <formula>NOT(ISERROR(SEARCH(", ",F7)))</formula>
    </cfRule>
  </conditionalFormatting>
  <conditionalFormatting sqref="F9:F10">
    <cfRule type="containsText" dxfId="9" priority="10" stopIfTrue="1" operator="containsText" text=", ">
      <formula>NOT(ISERROR(SEARCH(", ",F9)))</formula>
    </cfRule>
  </conditionalFormatting>
  <conditionalFormatting sqref="F11:F12">
    <cfRule type="containsText" dxfId="8" priority="9" stopIfTrue="1" operator="containsText" text=", ">
      <formula>NOT(ISERROR(SEARCH(", ",F11)))</formula>
    </cfRule>
  </conditionalFormatting>
  <conditionalFormatting sqref="F13:F14">
    <cfRule type="containsText" dxfId="7" priority="8" stopIfTrue="1" operator="containsText" text=", ">
      <formula>NOT(ISERROR(SEARCH(", ",F13)))</formula>
    </cfRule>
  </conditionalFormatting>
  <conditionalFormatting sqref="F15:F16">
    <cfRule type="containsText" dxfId="6" priority="7" stopIfTrue="1" operator="containsText" text=", ">
      <formula>NOT(ISERROR(SEARCH(", ",F15)))</formula>
    </cfRule>
  </conditionalFormatting>
  <conditionalFormatting sqref="F17:F18">
    <cfRule type="containsText" dxfId="5" priority="6" stopIfTrue="1" operator="containsText" text=", ">
      <formula>NOT(ISERROR(SEARCH(", ",F17)))</formula>
    </cfRule>
  </conditionalFormatting>
  <conditionalFormatting sqref="F19:F20">
    <cfRule type="containsText" dxfId="4" priority="5" stopIfTrue="1" operator="containsText" text=", ">
      <formula>NOT(ISERROR(SEARCH(", ",F19)))</formula>
    </cfRule>
  </conditionalFormatting>
  <conditionalFormatting sqref="F21:F22">
    <cfRule type="containsText" dxfId="3" priority="4" stopIfTrue="1" operator="containsText" text=", ">
      <formula>NOT(ISERROR(SEARCH(", ",F21)))</formula>
    </cfRule>
  </conditionalFormatting>
  <conditionalFormatting sqref="F23:F24">
    <cfRule type="containsText" dxfId="2" priority="3" stopIfTrue="1" operator="containsText" text=", ">
      <formula>NOT(ISERROR(SEARCH(", ",F23)))</formula>
    </cfRule>
  </conditionalFormatting>
  <conditionalFormatting sqref="F25:F26">
    <cfRule type="containsText" dxfId="1" priority="2" stopIfTrue="1" operator="containsText" text=", ">
      <formula>NOT(ISERROR(SEARCH(", ",F25)))</formula>
    </cfRule>
  </conditionalFormatting>
  <conditionalFormatting sqref="F27">
    <cfRule type="containsText" dxfId="0" priority="1" stopIfTrue="1" operator="containsText" text=", ">
      <formula>NOT(ISERROR(SEARCH(", ",F27)))</formula>
    </cfRule>
  </conditionalFormatting>
  <printOptions horizontalCentered="1"/>
  <pageMargins left="0" right="0" top="0.25" bottom="0.25" header="0" footer="0"/>
  <pageSetup scale="83" fitToHeight="10" orientation="landscape" r:id="rId1"/>
  <headerFooter alignWithMargins="0"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E963ECD142CD448D6D7B5449AB9689" ma:contentTypeVersion="1" ma:contentTypeDescription="Create a new document." ma:contentTypeScope="" ma:versionID="d295bf045b12d0824abb5e0e58104114">
  <xsd:schema xmlns:xsd="http://www.w3.org/2001/XMLSchema" xmlns:xs="http://www.w3.org/2001/XMLSchema" xmlns:p="http://schemas.microsoft.com/office/2006/metadata/properties" xmlns:ns2="d9f21157-7b79-4dec-b8fe-35b9a1102fa9" targetNamespace="http://schemas.microsoft.com/office/2006/metadata/properties" ma:root="true" ma:fieldsID="da4f38943e3cc4a148c9a7ac28cfcce0" ns2:_="">
    <xsd:import namespace="d9f21157-7b79-4dec-b8fe-35b9a1102fa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1157-7b79-4dec-b8fe-35b9a1102f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641958-6CCC-4F47-A9E3-617ACD5FCC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21157-7b79-4dec-b8fe-35b9a1102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FD8539-5001-484C-947E-CAC13E5D5A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 Report</vt:lpstr>
      <vt:lpstr>'BOM Report'!Print_Area</vt:lpstr>
      <vt:lpstr>'BOM Report'!Print_Titles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Zhang, Hely</cp:lastModifiedBy>
  <cp:lastPrinted>2008-09-09T17:29:39Z</cp:lastPrinted>
  <dcterms:created xsi:type="dcterms:W3CDTF">2000-10-27T00:30:29Z</dcterms:created>
  <dcterms:modified xsi:type="dcterms:W3CDTF">2025-05-14T06:05:33Z</dcterms:modified>
</cp:coreProperties>
</file>